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22" i="2" s="1"/>
  <c r="D25" i="2" s="1"/>
  <c r="D32" i="2"/>
  <c r="D33" i="2" s="1"/>
  <c r="D11" i="2"/>
  <c r="D12" i="2" s="1"/>
  <c r="B34" i="2" l="1"/>
  <c r="D14" i="3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<sst xmlns="http://schemas.openxmlformats.org/spreadsheetml/2006/main" count="377" uniqueCount="83">
  <si>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</si>
  <si>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</si>
  <si>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</si>
  <si>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</si>
  <si>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</si>
  <si>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</si>
  <si>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</si>
  <si>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</si>
  <si>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</si>
  <si>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</si>
  <si>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</si>
  <si>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</si>
  <si>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</si>
  <si>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</si>
  <si>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</si>
  <si>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</si>
  <si>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</si>
  <si>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</si>
  <si>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</si>
  <si>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</si>
  <si>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</si>
  <si>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</si>
  <si>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</si>
  <si>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</si>
  <si>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</si>
  <si>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</si>
  <si>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</si>
  <si>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</si>
  <si>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</si>
  <si>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</si>
  <si>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</si>
  <si>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</si>
  <si>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</si>
  <si>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</si>
  <si>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</si>
  <si>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</si>
  <si>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</si>
  <si>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</si>
  <si>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</si>
  <si>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</si>
  <si>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</si>
  <si>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</si>
  <si>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</si>
  <si>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</si>
  <si>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</si>
  <si>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</si>
  <si>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</si>
  <si>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</si>
  <si>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</si>
  <si>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</si>
  <si>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</si>
  <si>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</si>
  <si>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</si>
  <si>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</si>
  <si>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</si>
  <si>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</si>
  <si>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</si>
  <si>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</si>
  <si>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</si>
  <si>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</si>
  <si>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</si>
  <si>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</si>
  <si>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</si>
  <si>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</si>
  <si>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</si>
  <si>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</si>
  <si>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</si>
  <si>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</si>
  <si>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</si>
  <si>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</si>
  <si>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</si>
  <si>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</si>
  <si>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</si>
  <si>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</si>
  <si>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</si>
  <si>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</si>
  <si>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</si>
  <si>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Custo Gasolina por KM</t>
  </si>
  <si>
    <t>Média de Dias Letivos no ano: 200</t>
  </si>
  <si>
    <t>Kilometragem Percorrida no dia: 59</t>
  </si>
  <si>
    <t>Km média Percorida no Ano - 200d/59km</t>
  </si>
  <si>
    <t>Itinerário: Água Santa/Faz. Dr Márcio/Paulinho Marcondes/Batatal/Tombos/Batatal/Paulinho Marcondes/Faz. Dr Márcio/Água Santa</t>
  </si>
  <si>
    <t>MICRO ONIBUS/29 LUGARES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</si>
</sst>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  <xf numFmtId="0" fontId="11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24" zoomScale="140" zoomScaleNormal="140" workbookViewId="0">
      <selection activeCell="D36" sqref="D36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5" customHeight="1" thickBot="1" x14ac:dyDescent="0.35">
      <c r="A2" s="73" t="s">
        <v>82</v>
      </c>
      <c r="B2" s="74"/>
      <c r="C2" s="75"/>
      <c r="D2" s="76"/>
    </row>
    <row r="3" spans="1:4" ht="72.75" customHeight="1" thickTop="1" thickBot="1" x14ac:dyDescent="0.4">
      <c r="A3" s="83" t="s">
        <v>81</v>
      </c>
      <c r="B3" s="84"/>
      <c r="C3" s="84"/>
      <c r="D3" s="85"/>
    </row>
    <row r="4" spans="1:4" ht="24.75" thickTop="1" thickBot="1" x14ac:dyDescent="0.4">
      <c r="A4" s="70" t="s">
        <v>79</v>
      </c>
      <c r="B4" s="71"/>
      <c r="C4" s="71"/>
      <c r="D4" s="72"/>
    </row>
    <row r="5" spans="1:4" ht="24.75" thickTop="1" thickBot="1" x14ac:dyDescent="0.4">
      <c r="A5" s="70" t="s">
        <v>78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77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80</v>
      </c>
      <c r="D13" s="37">
        <f>59*200</f>
        <v>11800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2021-05-07T17:10:32Z</dcterms:modified>
</cp:coreProperties>
</file>